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exandrarogers/Desktop/"/>
    </mc:Choice>
  </mc:AlternateContent>
  <xr:revisionPtr revIDLastSave="1320" documentId="8_{AE3625D0-6CAA-4F4C-A672-B0B12224DF02}" xr6:coauthVersionLast="47" xr6:coauthVersionMax="47" xr10:uidLastSave="{07E902F2-415A-40A2-B2CF-5F4162BE4A71}"/>
  <bookViews>
    <workbookView xWindow="160" yWindow="1300" windowWidth="27860" windowHeight="13120" activeTab="2" xr2:uid="{00000000-000D-0000-FFFF-FFFF00000000}"/>
  </bookViews>
  <sheets>
    <sheet name="INCOME" sheetId="4" r:id="rId1"/>
    <sheet name="PURCHASES" sheetId="1" r:id="rId2"/>
    <sheet name="SUMMARY" sheetId="5" r:id="rId3"/>
  </sheets>
  <definedNames>
    <definedName name="_xlnm.Print_Area" localSheetId="1">PURCHASES!$A$1:$N$29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5" l="1"/>
  <c r="B10" i="5"/>
  <c r="B9" i="5"/>
  <c r="B8" i="5"/>
  <c r="B7" i="5"/>
  <c r="C6" i="5"/>
  <c r="C7" i="5"/>
  <c r="E114" i="4"/>
  <c r="I114" i="4" s="1"/>
  <c r="F114" i="4"/>
  <c r="G114" i="4"/>
  <c r="H114" i="4"/>
  <c r="D29" i="1"/>
  <c r="E29" i="1"/>
  <c r="F29" i="1"/>
  <c r="G29" i="1"/>
  <c r="H29" i="1"/>
  <c r="I29" i="1"/>
  <c r="J29" i="1"/>
  <c r="K29" i="1"/>
  <c r="L29" i="1"/>
  <c r="M29" i="1"/>
  <c r="N29" i="1"/>
  <c r="C29" i="1"/>
  <c r="D114" i="4"/>
  <c r="A3" i="5"/>
  <c r="B14" i="5" l="1"/>
  <c r="B17" i="5"/>
  <c r="B18" i="5"/>
  <c r="B20" i="5"/>
  <c r="B21" i="5"/>
  <c r="B22" i="5"/>
  <c r="B23" i="5"/>
  <c r="A17" i="5"/>
  <c r="A36" i="5"/>
  <c r="A23" i="5"/>
  <c r="A22" i="5"/>
  <c r="A21" i="5"/>
  <c r="A20" i="5"/>
  <c r="A19" i="5"/>
  <c r="A18" i="5"/>
  <c r="A16" i="5"/>
  <c r="A15" i="5"/>
  <c r="A14" i="5"/>
  <c r="A13" i="5"/>
  <c r="A1" i="5"/>
  <c r="A33" i="5" s="1"/>
  <c r="B15" i="5"/>
  <c r="B16" i="5"/>
  <c r="B19" i="5"/>
  <c r="B36" i="5"/>
  <c r="B13" i="5" l="1"/>
  <c r="C25" i="5" s="1"/>
  <c r="C27" i="5" s="1"/>
  <c r="C32" i="5" s="1"/>
</calcChain>
</file>

<file path=xl/sharedStrings.xml><?xml version="1.0" encoding="utf-8"?>
<sst xmlns="http://schemas.openxmlformats.org/spreadsheetml/2006/main" count="175" uniqueCount="123">
  <si>
    <t>Grow Batheaston</t>
  </si>
  <si>
    <t>INCOME SUMMARY</t>
  </si>
  <si>
    <t>YEAR ENDING:</t>
  </si>
  <si>
    <t>DATE</t>
  </si>
  <si>
    <t>INV NO</t>
  </si>
  <si>
    <t>CUSTOMER</t>
  </si>
  <si>
    <t>£</t>
  </si>
  <si>
    <t>donations</t>
  </si>
  <si>
    <t>grants / funding</t>
  </si>
  <si>
    <t>fundraising plant sales / wreaths / juice etc.</t>
  </si>
  <si>
    <t>essential / thoughtful bread payments</t>
  </si>
  <si>
    <t>art trail</t>
  </si>
  <si>
    <t>Netball</t>
  </si>
  <si>
    <t>Misc</t>
  </si>
  <si>
    <t>Donation Victoria Wells</t>
  </si>
  <si>
    <t>Donation Ali &amp; Phil Rogers</t>
  </si>
  <si>
    <t>BANES North Avon Empowerment funding</t>
  </si>
  <si>
    <t>Gardenalia plant sales</t>
  </si>
  <si>
    <t>Donation</t>
  </si>
  <si>
    <t>Donation Emily Wright</t>
  </si>
  <si>
    <t>Essential payment Ali Rogers</t>
  </si>
  <si>
    <t>Essential payment Maddie O'Donoghue</t>
  </si>
  <si>
    <t>Website donation Claire Geldard</t>
  </si>
  <si>
    <t>Essential payment Toby Gasgcoine</t>
  </si>
  <si>
    <t>Thoughtful bread payment Ali Rogers</t>
  </si>
  <si>
    <t>Essential payment Victoria Delgano Scott</t>
  </si>
  <si>
    <t>Website donation Victoria Wells</t>
  </si>
  <si>
    <t>Essential payment Alison Harper</t>
  </si>
  <si>
    <t>Essential payment Tim Watson</t>
  </si>
  <si>
    <t>Apple Juice Payment - Naomi Hughes</t>
  </si>
  <si>
    <t>Apple Juice Payment - Stuart Ward</t>
  </si>
  <si>
    <t>Essential payment Clare Day</t>
  </si>
  <si>
    <t>Apple Juice Payment - Bettella Wisniewsk</t>
  </si>
  <si>
    <t>Apple Juice Payment - Jo Chambers</t>
  </si>
  <si>
    <t>cash from coffee and apple juice sales</t>
  </si>
  <si>
    <t>Donation - Jan Watterson</t>
  </si>
  <si>
    <t>Dominic Denny - 1 wreath</t>
  </si>
  <si>
    <t>Caroline Jenkins - 1 Wreath</t>
  </si>
  <si>
    <t>Jess Chambers - 2 x kits</t>
  </si>
  <si>
    <t>Jodie Vowles - 2 x kits</t>
  </si>
  <si>
    <t>Katie McGill - 1 kit</t>
  </si>
  <si>
    <t>Katie O'Sullivan - 2 x kits</t>
  </si>
  <si>
    <t>Lucy Pollock - 1 kit</t>
  </si>
  <si>
    <t>Rebel Pavlou - 1 wreath</t>
  </si>
  <si>
    <t>Kirsten Cook - 1 Wreath</t>
  </si>
  <si>
    <t>Zoe Diagne - 1 wreath</t>
  </si>
  <si>
    <t>Jonathan Partridge - 1 kit</t>
  </si>
  <si>
    <t>Alison Smith - wreath</t>
  </si>
  <si>
    <t>Cheryl Nield De Crespo</t>
  </si>
  <si>
    <t>rush - wreath kit</t>
  </si>
  <si>
    <t>Channer - wreath</t>
  </si>
  <si>
    <t>Debbie Lynch - wreath kit</t>
  </si>
  <si>
    <t>Marion Rogers wreath and tree donation</t>
  </si>
  <si>
    <t>essential payment Maddie O'Donoghue</t>
  </si>
  <si>
    <t>Plowright - Wreath</t>
  </si>
  <si>
    <t>Cox - Wreath</t>
  </si>
  <si>
    <t>Etter - Wreath</t>
  </si>
  <si>
    <t>Donation towards trees - Rod &amp; Catherine Sweet</t>
  </si>
  <si>
    <t>cash from wreaths - ali</t>
  </si>
  <si>
    <t>cash from wreaths - victoria</t>
  </si>
  <si>
    <t>donation - Matt Badger Stevens</t>
  </si>
  <si>
    <t>Essential payment Victoria Wells</t>
  </si>
  <si>
    <t xml:space="preserve">Donation Win </t>
  </si>
  <si>
    <t>S Khairuddin</t>
  </si>
  <si>
    <t>donation £200 less stripe charge - John Deane</t>
  </si>
  <si>
    <t>donation £10 less stripe charge - Ann Flowers</t>
  </si>
  <si>
    <t>Rush DP SM S</t>
  </si>
  <si>
    <t>Tim Watson - donation towards trees</t>
  </si>
  <si>
    <t>Essential payment Rush DP SM S</t>
  </si>
  <si>
    <t>Angela Andrews</t>
  </si>
  <si>
    <t>essential payment Ali Rogers</t>
  </si>
  <si>
    <t>essential payment Tim Watson</t>
  </si>
  <si>
    <t>Donation Simon Neaves</t>
  </si>
  <si>
    <t>Emily Wright - Donation for Pots</t>
  </si>
  <si>
    <t>Donation - Piu Bose</t>
  </si>
  <si>
    <t>cash pd in, £20 apple tree, £20 wreaths, £10 yucca, £10 for pots</t>
  </si>
  <si>
    <t xml:space="preserve">transfer A Rogers - for trees for graham </t>
  </si>
  <si>
    <t>BPC Grant for sharing shed</t>
  </si>
  <si>
    <t>Quartet / BWCE grant for Community Shop</t>
  </si>
  <si>
    <t>Coop Local Cause payment</t>
  </si>
  <si>
    <t>Donation Sharon Grieve - Seeds</t>
  </si>
  <si>
    <t>EXPENDITURE DETAIL</t>
  </si>
  <si>
    <t>YEAR ENDING: 2021</t>
  </si>
  <si>
    <t>SUPPLIER</t>
  </si>
  <si>
    <t>GOODS &amp; MATERIALS</t>
  </si>
  <si>
    <t>CAR, VAN AND TRAVEL EXPENSES</t>
  </si>
  <si>
    <t>WAGES, SALARIES AND STAFF COSTS</t>
  </si>
  <si>
    <t>RENT, RATES, POWER &amp; INSURANCE</t>
  </si>
  <si>
    <t>REPAIRS AND RENEWALS OF PROPERTY &amp; EQUIPMENT</t>
  </si>
  <si>
    <t>ACCOUNTANCY, LEGAL &amp; PROFESSIONAL COSTS</t>
  </si>
  <si>
    <t>INTEREST ON BANK AND OTHER LOANS</t>
  </si>
  <si>
    <t>TELEPHONE, FAX, STATIONERY AND OTHER OFFICE COSTS</t>
  </si>
  <si>
    <t>ADVERTISING</t>
  </si>
  <si>
    <t>BANK, CREDIT CARD CHARGES</t>
  </si>
  <si>
    <t>OTHER BUSINESS EXPENSES</t>
  </si>
  <si>
    <t>CAPITAL PURCHASES (OVER £200)</t>
  </si>
  <si>
    <t>Go Daddy - Domain Name</t>
  </si>
  <si>
    <t>Minuteman Press - 1500 a4 newsletters</t>
  </si>
  <si>
    <t>Manage My Website - website build</t>
  </si>
  <si>
    <t>Thoughtful Bread Company - essential and bread</t>
  </si>
  <si>
    <t>Squarespace - website hosting</t>
  </si>
  <si>
    <t>Online Labels - labels</t>
  </si>
  <si>
    <t>Minuteman Press - apple juice label printing</t>
  </si>
  <si>
    <t>refund Victoria Delgado Scott</t>
  </si>
  <si>
    <t>PIB Risk Services - PL &amp; EL Insurance</t>
  </si>
  <si>
    <t>Squarespace marketing emails - mass emailing</t>
  </si>
  <si>
    <t>minuteman Press - 1300 newsletter 2 a4 and a5</t>
  </si>
  <si>
    <t>Lodge Farm Trees - trees</t>
  </si>
  <si>
    <t>Planning Application fee for sharing shed</t>
  </si>
  <si>
    <t>Domain renewal</t>
  </si>
  <si>
    <t>INCOME &amp; EXPENDITURE ACCOUNT</t>
  </si>
  <si>
    <t xml:space="preserve"> </t>
  </si>
  <si>
    <t>SALES</t>
  </si>
  <si>
    <t>Donations</t>
  </si>
  <si>
    <t>Grants / Funding</t>
  </si>
  <si>
    <t>Fundraising plant sales / wreaths / juice etc.</t>
  </si>
  <si>
    <t>Essential / thoughtful bread payments</t>
  </si>
  <si>
    <t>EXPENDITURE</t>
  </si>
  <si>
    <t>PROFIT/LOSS IN YEAR</t>
  </si>
  <si>
    <t>ring fenced for GB Store - 5,000 less plunkett membership</t>
  </si>
  <si>
    <t>ring fenced for Sharing shed - 500 less planning application fee</t>
  </si>
  <si>
    <t>current reserves</t>
  </si>
  <si>
    <t>BALANCE SHEET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</si>
</sst>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&quot;£&quot;#,##0.00"/>
  </numFmts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164" fontId="0" fillId="0" borderId="0" xfId="1" applyNumberFormat="1" applyFont="1"/>
    <xf numFmtId="164" fontId="0" fillId="0" borderId="2" xfId="1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4" fontId="0" fillId="0" borderId="1" xfId="0" applyNumberFormat="1" applyBorder="1"/>
    <xf numFmtId="165" fontId="0" fillId="0" borderId="0" xfId="0" applyNumberFormat="1"/>
    <xf numFmtId="165" fontId="3" fillId="2" borderId="1" xfId="0" applyNumberFormat="1" applyFont="1" applyFill="1" applyBorder="1" applyAlignment="1">
      <alignment horizontal="center" wrapText="1"/>
    </xf>
    <xf numFmtId="0" fontId="0" fillId="0" borderId="3" xfId="0" applyBorder="1"/>
    <xf numFmtId="14" fontId="0" fillId="0" borderId="5" xfId="0" applyNumberFormat="1" applyBorder="1"/>
    <xf numFmtId="0" fontId="0" fillId="0" borderId="5" xfId="0" applyBorder="1"/>
    <xf numFmtId="14" fontId="0" fillId="0" borderId="3" xfId="0" applyNumberFormat="1" applyBorder="1"/>
    <xf numFmtId="14" fontId="0" fillId="0" borderId="6" xfId="0" applyNumberFormat="1" applyBorder="1"/>
    <xf numFmtId="0" fontId="0" fillId="0" borderId="6" xfId="0" applyBorder="1"/>
    <xf numFmtId="165" fontId="0" fillId="0" borderId="3" xfId="0" applyNumberFormat="1" applyBorder="1"/>
    <xf numFmtId="0" fontId="0" fillId="0" borderId="8" xfId="0" applyBorder="1"/>
    <xf numFmtId="0" fontId="0" fillId="0" borderId="9" xfId="0" applyBorder="1"/>
    <xf numFmtId="165" fontId="2" fillId="0" borderId="7" xfId="0" applyNumberFormat="1" applyFont="1" applyBorder="1"/>
    <xf numFmtId="0" fontId="0" fillId="0" borderId="11" xfId="0" applyBorder="1"/>
    <xf numFmtId="0" fontId="1" fillId="0" borderId="7" xfId="0" applyFont="1" applyBorder="1" applyAlignment="1">
      <alignment horizontal="center"/>
    </xf>
    <xf numFmtId="164" fontId="2" fillId="3" borderId="0" xfId="1" applyNumberFormat="1" applyFont="1" applyFill="1"/>
    <xf numFmtId="0" fontId="1" fillId="3" borderId="1" xfId="0" applyFont="1" applyFill="1" applyBorder="1" applyAlignment="1">
      <alignment horizontal="center"/>
    </xf>
    <xf numFmtId="165" fontId="0" fillId="3" borderId="0" xfId="0" applyNumberFormat="1" applyFill="1"/>
    <xf numFmtId="0" fontId="5" fillId="4" borderId="1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12" xfId="0" applyFont="1" applyFill="1" applyBorder="1" applyAlignment="1">
      <alignment wrapText="1"/>
    </xf>
    <xf numFmtId="165" fontId="2" fillId="0" borderId="9" xfId="0" applyNumberFormat="1" applyFont="1" applyBorder="1"/>
    <xf numFmtId="165" fontId="0" fillId="3" borderId="13" xfId="0" applyNumberFormat="1" applyFill="1" applyBorder="1"/>
    <xf numFmtId="165" fontId="0" fillId="3" borderId="14" xfId="0" applyNumberFormat="1" applyFill="1" applyBorder="1"/>
    <xf numFmtId="165" fontId="0" fillId="3" borderId="8" xfId="0" applyNumberFormat="1" applyFill="1" applyBorder="1"/>
    <xf numFmtId="165" fontId="0" fillId="3" borderId="9" xfId="0" applyNumberFormat="1" applyFill="1" applyBorder="1"/>
    <xf numFmtId="165" fontId="0" fillId="3" borderId="12" xfId="0" applyNumberFormat="1" applyFill="1" applyBorder="1"/>
    <xf numFmtId="165" fontId="0" fillId="3" borderId="2" xfId="0" applyNumberFormat="1" applyFill="1" applyBorder="1"/>
    <xf numFmtId="165" fontId="0" fillId="3" borderId="11" xfId="0" applyNumberFormat="1" applyFill="1" applyBorder="1"/>
    <xf numFmtId="165" fontId="0" fillId="3" borderId="15" xfId="0" applyNumberFormat="1" applyFill="1" applyBorder="1"/>
    <xf numFmtId="0" fontId="5" fillId="4" borderId="5" xfId="0" applyFont="1" applyFill="1" applyBorder="1" applyAlignment="1">
      <alignment wrapText="1"/>
    </xf>
    <xf numFmtId="0" fontId="5" fillId="4" borderId="10" xfId="0" applyFont="1" applyFill="1" applyBorder="1" applyAlignment="1">
      <alignment wrapText="1"/>
    </xf>
    <xf numFmtId="164" fontId="0" fillId="0" borderId="3" xfId="1" applyNumberFormat="1" applyFont="1" applyBorder="1"/>
    <xf numFmtId="0" fontId="5" fillId="4" borderId="3" xfId="0" applyFont="1" applyFill="1" applyBorder="1" applyAlignment="1">
      <alignment wrapText="1"/>
    </xf>
    <xf numFmtId="164" fontId="0" fillId="0" borderId="6" xfId="1" applyNumberFormat="1" applyFont="1" applyBorder="1"/>
    <xf numFmtId="0" fontId="0" fillId="3" borderId="0" xfId="0" applyFill="1"/>
    <xf numFmtId="0" fontId="2" fillId="3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opLeftCell="C1" zoomScaleNormal="100" workbookViewId="0">
      <selection activeCell="H5" sqref="H5"/>
    </sheetView>
  </sheetViews>
  <sheetFormatPr defaultColWidth="8.85546875" defaultRowHeight="15"/>
  <cols>
    <col min="1" max="1" width="15.28515625" customWidth="1"/>
    <col min="2" max="2" width="17.140625" customWidth="1"/>
    <col min="3" max="3" width="80.140625" bestFit="1" customWidth="1"/>
    <col min="4" max="4" width="17.85546875" style="11" customWidth="1"/>
    <col min="5" max="6" width="9.85546875" bestFit="1" customWidth="1"/>
    <col min="8" max="8" width="9.85546875" bestFit="1" customWidth="1"/>
    <col min="9" max="9" width="10.85546875" bestFit="1" customWidth="1"/>
  </cols>
  <sheetData>
    <row r="1" spans="1:11">
      <c r="A1" s="5" t="s">
        <v>0</v>
      </c>
    </row>
    <row r="2" spans="1:11">
      <c r="A2" s="5" t="s">
        <v>1</v>
      </c>
    </row>
    <row r="3" spans="1:11">
      <c r="A3" s="5" t="s">
        <v>2</v>
      </c>
      <c r="B3">
        <v>2021</v>
      </c>
    </row>
    <row r="5" spans="1:11" ht="75">
      <c r="A5" s="9" t="s">
        <v>3</v>
      </c>
      <c r="B5" s="9" t="s">
        <v>4</v>
      </c>
      <c r="C5" s="9" t="s">
        <v>5</v>
      </c>
      <c r="D5" s="12" t="s">
        <v>6</v>
      </c>
      <c r="E5" s="40" t="s">
        <v>7</v>
      </c>
      <c r="F5" s="41" t="s">
        <v>8</v>
      </c>
      <c r="G5" s="41" t="s">
        <v>9</v>
      </c>
      <c r="H5" s="41" t="s">
        <v>10</v>
      </c>
      <c r="I5" s="29" t="s">
        <v>11</v>
      </c>
      <c r="J5" s="30" t="s">
        <v>12</v>
      </c>
      <c r="K5" s="28" t="s">
        <v>13</v>
      </c>
    </row>
    <row r="6" spans="1:11">
      <c r="A6" s="10">
        <v>44025</v>
      </c>
      <c r="B6" s="2"/>
      <c r="C6" s="2" t="s">
        <v>14</v>
      </c>
      <c r="D6" s="32">
        <v>100</v>
      </c>
      <c r="E6" s="13">
        <v>100</v>
      </c>
      <c r="F6" s="13"/>
      <c r="G6" s="13"/>
      <c r="H6" s="13"/>
    </row>
    <row r="7" spans="1:11">
      <c r="A7" s="10">
        <v>44025</v>
      </c>
      <c r="B7" s="2"/>
      <c r="C7" s="2" t="s">
        <v>15</v>
      </c>
      <c r="D7" s="32">
        <v>105.99</v>
      </c>
      <c r="E7" s="13">
        <v>105.99</v>
      </c>
      <c r="F7" s="13"/>
      <c r="G7" s="13"/>
      <c r="H7" s="13"/>
    </row>
    <row r="8" spans="1:11">
      <c r="A8" s="10">
        <v>44042</v>
      </c>
      <c r="B8" s="2"/>
      <c r="C8" s="2" t="s">
        <v>16</v>
      </c>
      <c r="D8" s="32">
        <v>500</v>
      </c>
      <c r="E8" s="13"/>
      <c r="F8" s="13">
        <v>500</v>
      </c>
      <c r="G8" s="13"/>
      <c r="H8" s="13"/>
    </row>
    <row r="9" spans="1:11">
      <c r="A9" s="10">
        <v>44043</v>
      </c>
      <c r="B9" s="2"/>
      <c r="C9" s="2" t="s">
        <v>17</v>
      </c>
      <c r="D9" s="32">
        <v>20</v>
      </c>
      <c r="E9" s="13"/>
      <c r="F9" s="13"/>
      <c r="G9" s="13">
        <v>20</v>
      </c>
      <c r="H9" s="13"/>
    </row>
    <row r="10" spans="1:11">
      <c r="A10" s="10">
        <v>44043</v>
      </c>
      <c r="B10" s="2"/>
      <c r="C10" s="2" t="s">
        <v>18</v>
      </c>
      <c r="D10" s="32">
        <v>4</v>
      </c>
      <c r="E10" s="13">
        <v>4</v>
      </c>
      <c r="F10" s="13"/>
      <c r="G10" s="13"/>
      <c r="H10" s="13"/>
    </row>
    <row r="11" spans="1:11">
      <c r="A11" s="10">
        <v>44069</v>
      </c>
      <c r="B11" s="2"/>
      <c r="C11" s="2" t="s">
        <v>19</v>
      </c>
      <c r="D11" s="32">
        <v>300</v>
      </c>
      <c r="E11" s="13">
        <v>300</v>
      </c>
      <c r="F11" s="13"/>
      <c r="G11" s="13"/>
      <c r="H11" s="13"/>
    </row>
    <row r="12" spans="1:11">
      <c r="A12" s="10">
        <v>44096</v>
      </c>
      <c r="B12" s="2"/>
      <c r="C12" s="2" t="s">
        <v>17</v>
      </c>
      <c r="D12" s="32">
        <v>25</v>
      </c>
      <c r="E12" s="13"/>
      <c r="F12" s="13"/>
      <c r="G12" s="13">
        <v>25</v>
      </c>
      <c r="H12" s="13"/>
    </row>
    <row r="13" spans="1:11">
      <c r="A13" s="10">
        <v>44099</v>
      </c>
      <c r="B13" s="2"/>
      <c r="C13" s="2" t="s">
        <v>20</v>
      </c>
      <c r="D13" s="32">
        <v>234</v>
      </c>
      <c r="E13" s="13"/>
      <c r="F13" s="13"/>
      <c r="G13" s="13"/>
      <c r="H13" s="13">
        <v>234</v>
      </c>
    </row>
    <row r="14" spans="1:11">
      <c r="A14" s="10">
        <v>44102</v>
      </c>
      <c r="B14" s="2"/>
      <c r="C14" s="2" t="s">
        <v>21</v>
      </c>
      <c r="D14" s="32">
        <v>134.19999999999999</v>
      </c>
      <c r="E14" s="13"/>
      <c r="F14" s="13"/>
      <c r="G14" s="13"/>
      <c r="H14" s="13">
        <v>134.19999999999999</v>
      </c>
    </row>
    <row r="15" spans="1:11">
      <c r="A15" s="10">
        <v>44104</v>
      </c>
      <c r="B15" s="2"/>
      <c r="C15" s="2" t="s">
        <v>15</v>
      </c>
      <c r="D15" s="32">
        <v>100</v>
      </c>
      <c r="E15" s="13">
        <v>100</v>
      </c>
      <c r="F15" s="13"/>
      <c r="G15" s="13"/>
      <c r="H15" s="13"/>
    </row>
    <row r="16" spans="1:11">
      <c r="A16" s="10">
        <v>44104</v>
      </c>
      <c r="B16" s="2"/>
      <c r="C16" s="2" t="s">
        <v>19</v>
      </c>
      <c r="D16" s="32">
        <v>100</v>
      </c>
      <c r="E16" s="13">
        <v>100</v>
      </c>
      <c r="F16" s="13"/>
      <c r="G16" s="13"/>
      <c r="H16" s="13"/>
    </row>
    <row r="17" spans="1:8">
      <c r="A17" s="10">
        <v>44110</v>
      </c>
      <c r="B17" s="2"/>
      <c r="C17" s="2" t="s">
        <v>22</v>
      </c>
      <c r="D17" s="32">
        <v>23.7</v>
      </c>
      <c r="E17" s="13">
        <v>23.7</v>
      </c>
      <c r="F17" s="13"/>
      <c r="G17" s="13"/>
      <c r="H17" s="13"/>
    </row>
    <row r="18" spans="1:8">
      <c r="A18" s="10">
        <v>44111</v>
      </c>
      <c r="B18" s="2"/>
      <c r="C18" s="2" t="s">
        <v>23</v>
      </c>
      <c r="D18" s="32">
        <v>114.04</v>
      </c>
      <c r="E18" s="13"/>
      <c r="F18" s="13"/>
      <c r="G18" s="13"/>
      <c r="H18" s="13">
        <v>114.04</v>
      </c>
    </row>
    <row r="19" spans="1:8">
      <c r="A19" s="10">
        <v>44111</v>
      </c>
      <c r="B19" s="2"/>
      <c r="C19" s="2" t="s">
        <v>24</v>
      </c>
      <c r="D19" s="32">
        <v>23.75</v>
      </c>
      <c r="E19" s="13"/>
      <c r="F19" s="13"/>
      <c r="G19" s="13"/>
      <c r="H19" s="13">
        <v>23.75</v>
      </c>
    </row>
    <row r="20" spans="1:8">
      <c r="A20" s="10">
        <v>44111</v>
      </c>
      <c r="B20" s="2"/>
      <c r="C20" s="2" t="s">
        <v>25</v>
      </c>
      <c r="D20" s="32">
        <v>67.069999999999993</v>
      </c>
      <c r="E20" s="13"/>
      <c r="F20" s="13"/>
      <c r="G20" s="13"/>
      <c r="H20" s="13">
        <v>67.069999999999993</v>
      </c>
    </row>
    <row r="21" spans="1:8">
      <c r="A21" s="10">
        <v>44116</v>
      </c>
      <c r="B21" s="2"/>
      <c r="C21" s="2" t="s">
        <v>26</v>
      </c>
      <c r="D21" s="32">
        <v>23.7</v>
      </c>
      <c r="E21" s="13">
        <v>23.7</v>
      </c>
      <c r="F21" s="13"/>
      <c r="G21" s="13"/>
      <c r="H21" s="13"/>
    </row>
    <row r="22" spans="1:8">
      <c r="A22" s="10">
        <v>44125</v>
      </c>
      <c r="B22" s="2"/>
      <c r="C22" s="2" t="s">
        <v>20</v>
      </c>
      <c r="D22" s="32">
        <v>106.19</v>
      </c>
      <c r="E22" s="13"/>
      <c r="F22" s="13"/>
      <c r="G22" s="13"/>
      <c r="H22" s="13">
        <v>106.19</v>
      </c>
    </row>
    <row r="23" spans="1:8">
      <c r="A23" s="10">
        <v>44125</v>
      </c>
      <c r="B23" s="2"/>
      <c r="C23" s="2" t="s">
        <v>27</v>
      </c>
      <c r="D23" s="32">
        <v>27.31</v>
      </c>
      <c r="E23" s="13"/>
      <c r="F23" s="13"/>
      <c r="G23" s="13"/>
      <c r="H23" s="13">
        <v>27.31</v>
      </c>
    </row>
    <row r="24" spans="1:8">
      <c r="A24" s="10">
        <v>44125</v>
      </c>
      <c r="B24" s="2"/>
      <c r="C24" s="2" t="s">
        <v>25</v>
      </c>
      <c r="D24" s="32">
        <v>37.57</v>
      </c>
      <c r="E24" s="13"/>
      <c r="F24" s="13"/>
      <c r="G24" s="13"/>
      <c r="H24" s="13">
        <v>37.57</v>
      </c>
    </row>
    <row r="25" spans="1:8">
      <c r="A25" s="10">
        <v>44125</v>
      </c>
      <c r="B25" s="2"/>
      <c r="C25" s="2" t="s">
        <v>21</v>
      </c>
      <c r="D25" s="32">
        <v>102.17</v>
      </c>
      <c r="E25" s="13"/>
      <c r="F25" s="13"/>
      <c r="G25" s="13"/>
      <c r="H25" s="13">
        <v>102.17</v>
      </c>
    </row>
    <row r="26" spans="1:8">
      <c r="A26" s="10">
        <v>44138</v>
      </c>
      <c r="B26" s="2"/>
      <c r="C26" s="2" t="s">
        <v>15</v>
      </c>
      <c r="D26" s="32">
        <v>110</v>
      </c>
      <c r="E26" s="13">
        <v>110</v>
      </c>
      <c r="F26" s="13"/>
      <c r="G26" s="13"/>
      <c r="H26" s="13"/>
    </row>
    <row r="27" spans="1:8">
      <c r="A27" s="10">
        <v>44139</v>
      </c>
      <c r="B27" s="2"/>
      <c r="C27" s="2" t="s">
        <v>27</v>
      </c>
      <c r="D27" s="32">
        <v>53.21</v>
      </c>
      <c r="E27" s="13"/>
      <c r="F27" s="13"/>
      <c r="G27" s="13"/>
      <c r="H27" s="13">
        <v>53.21</v>
      </c>
    </row>
    <row r="28" spans="1:8">
      <c r="A28" s="10">
        <v>44139</v>
      </c>
      <c r="B28" s="2"/>
      <c r="C28" s="2" t="s">
        <v>25</v>
      </c>
      <c r="D28" s="32">
        <v>78.62</v>
      </c>
      <c r="E28" s="13"/>
      <c r="F28" s="13"/>
      <c r="G28" s="13"/>
      <c r="H28" s="13">
        <v>78.62</v>
      </c>
    </row>
    <row r="29" spans="1:8">
      <c r="A29" s="10">
        <v>44139</v>
      </c>
      <c r="B29" s="2"/>
      <c r="C29" s="2" t="s">
        <v>21</v>
      </c>
      <c r="D29" s="32">
        <v>47.72</v>
      </c>
      <c r="E29" s="13"/>
      <c r="F29" s="13"/>
      <c r="G29" s="13"/>
      <c r="H29" s="13">
        <v>47.72</v>
      </c>
    </row>
    <row r="30" spans="1:8">
      <c r="A30" s="10">
        <v>44139</v>
      </c>
      <c r="B30" s="2"/>
      <c r="C30" s="2" t="s">
        <v>28</v>
      </c>
      <c r="D30" s="32">
        <v>168.87</v>
      </c>
      <c r="E30" s="13"/>
      <c r="F30" s="13"/>
      <c r="G30" s="13"/>
      <c r="H30" s="13">
        <v>168.87</v>
      </c>
    </row>
    <row r="31" spans="1:8">
      <c r="A31" s="10">
        <v>44153</v>
      </c>
      <c r="B31" s="2"/>
      <c r="C31" s="2" t="s">
        <v>21</v>
      </c>
      <c r="D31" s="32">
        <v>65.33</v>
      </c>
      <c r="E31" s="13"/>
      <c r="F31" s="13"/>
      <c r="G31" s="13"/>
      <c r="H31" s="13">
        <v>65.33</v>
      </c>
    </row>
    <row r="32" spans="1:8">
      <c r="A32" s="10">
        <v>44153</v>
      </c>
      <c r="B32" s="2"/>
      <c r="C32" s="2" t="s">
        <v>29</v>
      </c>
      <c r="D32" s="32">
        <v>3</v>
      </c>
      <c r="E32" s="13"/>
      <c r="F32" s="13"/>
      <c r="G32" s="13">
        <v>3</v>
      </c>
      <c r="H32" s="13"/>
    </row>
    <row r="33" spans="1:8">
      <c r="A33" s="10">
        <v>44153</v>
      </c>
      <c r="B33" s="2"/>
      <c r="C33" s="2" t="s">
        <v>30</v>
      </c>
      <c r="D33" s="32">
        <v>9</v>
      </c>
      <c r="E33" s="13"/>
      <c r="F33" s="13"/>
      <c r="G33" s="13">
        <v>9</v>
      </c>
      <c r="H33" s="13"/>
    </row>
    <row r="34" spans="1:8">
      <c r="A34" s="10">
        <v>44153</v>
      </c>
      <c r="B34" s="2"/>
      <c r="C34" s="2" t="s">
        <v>31</v>
      </c>
      <c r="D34" s="32">
        <v>19.16</v>
      </c>
      <c r="E34" s="13"/>
      <c r="F34" s="13"/>
      <c r="G34" s="13"/>
      <c r="H34" s="13">
        <v>19.16</v>
      </c>
    </row>
    <row r="35" spans="1:8">
      <c r="A35" s="10">
        <v>44153</v>
      </c>
      <c r="B35" s="2"/>
      <c r="C35" s="2" t="s">
        <v>32</v>
      </c>
      <c r="D35" s="32">
        <v>6</v>
      </c>
      <c r="E35" s="13"/>
      <c r="F35" s="13"/>
      <c r="G35" s="13">
        <v>6</v>
      </c>
      <c r="H35" s="13"/>
    </row>
    <row r="36" spans="1:8">
      <c r="A36" s="10">
        <v>44153</v>
      </c>
      <c r="B36" s="2"/>
      <c r="C36" s="2" t="s">
        <v>27</v>
      </c>
      <c r="D36" s="32">
        <v>52.39</v>
      </c>
      <c r="E36" s="13"/>
      <c r="F36" s="13"/>
      <c r="G36" s="13"/>
      <c r="H36" s="13">
        <v>52.39</v>
      </c>
    </row>
    <row r="37" spans="1:8">
      <c r="A37" s="10">
        <v>44154</v>
      </c>
      <c r="B37" s="2"/>
      <c r="C37" s="2" t="s">
        <v>33</v>
      </c>
      <c r="D37" s="32">
        <v>6</v>
      </c>
      <c r="E37" s="13"/>
      <c r="F37" s="13"/>
      <c r="G37" s="13">
        <v>6</v>
      </c>
      <c r="H37" s="13"/>
    </row>
    <row r="38" spans="1:8">
      <c r="A38" s="10">
        <v>44154</v>
      </c>
      <c r="B38" s="2"/>
      <c r="C38" s="2" t="s">
        <v>25</v>
      </c>
      <c r="D38" s="32">
        <v>6.02</v>
      </c>
      <c r="E38" s="13"/>
      <c r="F38" s="13"/>
      <c r="G38" s="13"/>
      <c r="H38" s="13">
        <v>6.02</v>
      </c>
    </row>
    <row r="39" spans="1:8">
      <c r="A39" s="10">
        <v>44155</v>
      </c>
      <c r="B39" s="2"/>
      <c r="C39" s="2" t="s">
        <v>34</v>
      </c>
      <c r="D39" s="32">
        <v>190.5</v>
      </c>
      <c r="E39" s="13"/>
      <c r="F39" s="13"/>
      <c r="G39" s="13">
        <v>190.5</v>
      </c>
      <c r="H39" s="13"/>
    </row>
    <row r="40" spans="1:8">
      <c r="A40" s="10">
        <v>44160</v>
      </c>
      <c r="B40" s="2"/>
      <c r="C40" s="2" t="s">
        <v>35</v>
      </c>
      <c r="D40" s="32">
        <v>50</v>
      </c>
      <c r="E40" s="13">
        <v>50</v>
      </c>
      <c r="F40" s="13"/>
      <c r="G40" s="13"/>
      <c r="H40" s="13"/>
    </row>
    <row r="41" spans="1:8">
      <c r="A41" s="10">
        <v>44162</v>
      </c>
      <c r="B41" s="2"/>
      <c r="C41" s="2" t="s">
        <v>36</v>
      </c>
      <c r="D41" s="32">
        <v>10</v>
      </c>
      <c r="E41" s="13"/>
      <c r="F41" s="13"/>
      <c r="G41" s="13">
        <v>10</v>
      </c>
      <c r="H41" s="13"/>
    </row>
    <row r="42" spans="1:8">
      <c r="A42" s="10">
        <v>44162</v>
      </c>
      <c r="B42" s="2"/>
      <c r="C42" s="2" t="s">
        <v>37</v>
      </c>
      <c r="D42" s="32">
        <v>10</v>
      </c>
      <c r="E42" s="13"/>
      <c r="F42" s="13"/>
      <c r="G42" s="13">
        <v>10</v>
      </c>
      <c r="H42" s="13"/>
    </row>
    <row r="43" spans="1:8">
      <c r="A43" s="10">
        <v>44162</v>
      </c>
      <c r="B43" s="2"/>
      <c r="C43" s="2" t="s">
        <v>38</v>
      </c>
      <c r="D43" s="32">
        <v>10</v>
      </c>
      <c r="E43" s="13"/>
      <c r="F43" s="13"/>
      <c r="G43" s="13">
        <v>10</v>
      </c>
      <c r="H43" s="13"/>
    </row>
    <row r="44" spans="1:8">
      <c r="A44" s="10">
        <v>44165</v>
      </c>
      <c r="B44" s="2"/>
      <c r="C44" s="2" t="s">
        <v>39</v>
      </c>
      <c r="D44" s="32">
        <v>10</v>
      </c>
      <c r="E44" s="13"/>
      <c r="F44" s="13"/>
      <c r="G44" s="13">
        <v>10</v>
      </c>
      <c r="H44" s="13"/>
    </row>
    <row r="45" spans="1:8">
      <c r="A45" s="10">
        <v>44165</v>
      </c>
      <c r="B45" s="2"/>
      <c r="C45" s="2" t="s">
        <v>40</v>
      </c>
      <c r="D45" s="32">
        <v>5</v>
      </c>
      <c r="E45" s="13"/>
      <c r="F45" s="13"/>
      <c r="G45" s="13">
        <v>5</v>
      </c>
      <c r="H45" s="13"/>
    </row>
    <row r="46" spans="1:8">
      <c r="A46" s="10">
        <v>44166</v>
      </c>
      <c r="B46" s="2"/>
      <c r="C46" s="2" t="s">
        <v>41</v>
      </c>
      <c r="D46" s="32">
        <v>10</v>
      </c>
      <c r="E46" s="13"/>
      <c r="F46" s="13"/>
      <c r="G46" s="13">
        <v>10</v>
      </c>
      <c r="H46" s="13"/>
    </row>
    <row r="47" spans="1:8">
      <c r="A47" s="10">
        <v>44166</v>
      </c>
      <c r="B47" s="2"/>
      <c r="C47" s="2" t="s">
        <v>42</v>
      </c>
      <c r="D47" s="32">
        <v>5</v>
      </c>
      <c r="E47" s="13"/>
      <c r="F47" s="13"/>
      <c r="G47" s="13">
        <v>5</v>
      </c>
      <c r="H47" s="13"/>
    </row>
    <row r="48" spans="1:8">
      <c r="A48" s="10">
        <v>44166</v>
      </c>
      <c r="B48" s="2"/>
      <c r="C48" s="2" t="s">
        <v>43</v>
      </c>
      <c r="D48" s="32">
        <v>10</v>
      </c>
      <c r="E48" s="13"/>
      <c r="F48" s="13"/>
      <c r="G48" s="13">
        <v>10</v>
      </c>
      <c r="H48" s="13"/>
    </row>
    <row r="49" spans="1:8">
      <c r="A49" s="10">
        <v>44166</v>
      </c>
      <c r="B49" s="2"/>
      <c r="C49" s="2" t="s">
        <v>44</v>
      </c>
      <c r="D49" s="32">
        <v>10</v>
      </c>
      <c r="E49" s="13"/>
      <c r="F49" s="13"/>
      <c r="G49" s="13">
        <v>10</v>
      </c>
      <c r="H49" s="13"/>
    </row>
    <row r="50" spans="1:8">
      <c r="A50" s="10">
        <v>44166</v>
      </c>
      <c r="B50" s="2"/>
      <c r="C50" s="2" t="s">
        <v>45</v>
      </c>
      <c r="D50" s="32">
        <v>10</v>
      </c>
      <c r="E50" s="13"/>
      <c r="F50" s="13"/>
      <c r="G50" s="13">
        <v>10</v>
      </c>
      <c r="H50" s="13"/>
    </row>
    <row r="51" spans="1:8">
      <c r="A51" s="10">
        <v>44166</v>
      </c>
      <c r="B51" s="2"/>
      <c r="C51" s="2" t="s">
        <v>46</v>
      </c>
      <c r="D51" s="32">
        <v>5</v>
      </c>
      <c r="E51" s="13"/>
      <c r="F51" s="13"/>
      <c r="G51" s="13">
        <v>5</v>
      </c>
      <c r="H51" s="13"/>
    </row>
    <row r="52" spans="1:8">
      <c r="A52" s="10">
        <v>44166</v>
      </c>
      <c r="B52" s="2"/>
      <c r="C52" s="2" t="s">
        <v>47</v>
      </c>
      <c r="D52" s="32">
        <v>10</v>
      </c>
      <c r="E52" s="13"/>
      <c r="F52" s="13"/>
      <c r="G52" s="13">
        <v>10</v>
      </c>
      <c r="H52" s="13"/>
    </row>
    <row r="53" spans="1:8">
      <c r="A53" s="10">
        <v>44166</v>
      </c>
      <c r="B53" s="2"/>
      <c r="C53" s="2" t="s">
        <v>48</v>
      </c>
      <c r="D53" s="32">
        <v>10</v>
      </c>
      <c r="E53" s="13"/>
      <c r="F53" s="13"/>
      <c r="G53" s="13">
        <v>10</v>
      </c>
      <c r="H53" s="13"/>
    </row>
    <row r="54" spans="1:8">
      <c r="A54" s="10">
        <v>44167</v>
      </c>
      <c r="B54" s="2"/>
      <c r="C54" s="2" t="s">
        <v>27</v>
      </c>
      <c r="D54" s="27">
        <v>54.65</v>
      </c>
      <c r="E54" s="13"/>
      <c r="F54" s="13"/>
      <c r="G54" s="13"/>
      <c r="H54" s="13">
        <v>54.65</v>
      </c>
    </row>
    <row r="55" spans="1:8">
      <c r="A55" s="10">
        <v>44167</v>
      </c>
      <c r="B55" s="2"/>
      <c r="C55" s="2" t="s">
        <v>49</v>
      </c>
      <c r="D55" s="32">
        <v>5</v>
      </c>
      <c r="E55" s="13"/>
      <c r="F55" s="13"/>
      <c r="G55" s="13">
        <v>5</v>
      </c>
      <c r="H55" s="13"/>
    </row>
    <row r="56" spans="1:8">
      <c r="A56" s="10">
        <v>44167</v>
      </c>
      <c r="B56" s="2"/>
      <c r="C56" s="2" t="s">
        <v>50</v>
      </c>
      <c r="D56" s="32">
        <v>10</v>
      </c>
      <c r="E56" s="13"/>
      <c r="F56" s="13"/>
      <c r="G56" s="13">
        <v>10</v>
      </c>
      <c r="H56" s="13"/>
    </row>
    <row r="57" spans="1:8">
      <c r="A57" s="10">
        <v>44167</v>
      </c>
      <c r="B57" s="2"/>
      <c r="C57" s="2" t="s">
        <v>51</v>
      </c>
      <c r="D57" s="32">
        <v>5</v>
      </c>
      <c r="E57" s="13"/>
      <c r="F57" s="13"/>
      <c r="G57" s="13">
        <v>5</v>
      </c>
      <c r="H57" s="13"/>
    </row>
    <row r="58" spans="1:8">
      <c r="A58" s="10">
        <v>44170</v>
      </c>
      <c r="B58" s="2"/>
      <c r="C58" s="2" t="s">
        <v>21</v>
      </c>
      <c r="D58" s="32">
        <v>90.1</v>
      </c>
      <c r="E58" s="13"/>
      <c r="F58" s="13"/>
      <c r="G58" s="13"/>
      <c r="H58" s="13">
        <v>90.1</v>
      </c>
    </row>
    <row r="59" spans="1:8">
      <c r="A59" s="10">
        <v>44170</v>
      </c>
      <c r="B59" s="2"/>
      <c r="C59" s="2" t="s">
        <v>52</v>
      </c>
      <c r="D59" s="32">
        <v>60</v>
      </c>
      <c r="E59" s="13"/>
      <c r="F59" s="13"/>
      <c r="G59" s="13">
        <v>60</v>
      </c>
      <c r="H59" s="13"/>
    </row>
    <row r="60" spans="1:8">
      <c r="A60" s="10">
        <v>44170</v>
      </c>
      <c r="B60" s="2"/>
      <c r="C60" s="2" t="s">
        <v>53</v>
      </c>
      <c r="D60" s="32">
        <v>9.16</v>
      </c>
      <c r="E60" s="13"/>
      <c r="F60" s="13"/>
      <c r="G60" s="13"/>
      <c r="H60" s="13">
        <v>9.16</v>
      </c>
    </row>
    <row r="61" spans="1:8">
      <c r="A61" s="10">
        <v>44172</v>
      </c>
      <c r="B61" s="2"/>
      <c r="C61" s="15" t="s">
        <v>54</v>
      </c>
      <c r="D61" s="33">
        <v>10</v>
      </c>
      <c r="E61" s="13"/>
      <c r="F61" s="13"/>
      <c r="G61" s="13">
        <v>10</v>
      </c>
      <c r="H61" s="13"/>
    </row>
    <row r="62" spans="1:8">
      <c r="A62" s="10">
        <v>44172</v>
      </c>
      <c r="C62" s="20" t="s">
        <v>55</v>
      </c>
      <c r="D62" s="34">
        <v>10</v>
      </c>
      <c r="E62" s="13"/>
      <c r="F62" s="13"/>
      <c r="G62" s="13">
        <v>10</v>
      </c>
      <c r="H62" s="13"/>
    </row>
    <row r="63" spans="1:8">
      <c r="A63" s="10">
        <v>44172</v>
      </c>
      <c r="B63" s="2"/>
      <c r="C63" s="21" t="s">
        <v>56</v>
      </c>
      <c r="D63" s="34">
        <v>10</v>
      </c>
      <c r="E63" s="13"/>
      <c r="F63" s="13"/>
      <c r="G63" s="13">
        <v>10</v>
      </c>
      <c r="H63" s="13"/>
    </row>
    <row r="64" spans="1:8">
      <c r="A64" s="10">
        <v>44173</v>
      </c>
      <c r="B64" s="2"/>
      <c r="C64" s="2" t="s">
        <v>57</v>
      </c>
      <c r="D64" s="35">
        <v>20</v>
      </c>
      <c r="E64" s="13">
        <v>20</v>
      </c>
      <c r="F64" s="13"/>
      <c r="G64" s="13"/>
      <c r="H64" s="13"/>
    </row>
    <row r="65" spans="1:8">
      <c r="A65" s="10">
        <v>44173</v>
      </c>
      <c r="B65" s="2"/>
      <c r="C65" s="2" t="s">
        <v>58</v>
      </c>
      <c r="D65" s="32">
        <v>75</v>
      </c>
      <c r="E65" s="13"/>
      <c r="F65" s="13"/>
      <c r="G65" s="13">
        <v>75</v>
      </c>
      <c r="H65" s="13"/>
    </row>
    <row r="66" spans="1:8">
      <c r="A66" s="10">
        <v>44173</v>
      </c>
      <c r="B66" s="2"/>
      <c r="C66" s="2" t="s">
        <v>59</v>
      </c>
      <c r="D66" s="32">
        <v>133</v>
      </c>
      <c r="E66" s="13"/>
      <c r="F66" s="13"/>
      <c r="G66" s="13">
        <v>133</v>
      </c>
      <c r="H66" s="13"/>
    </row>
    <row r="67" spans="1:8">
      <c r="A67" s="14">
        <v>44178</v>
      </c>
      <c r="B67" s="15"/>
      <c r="C67" s="15" t="s">
        <v>60</v>
      </c>
      <c r="D67" s="32">
        <v>20</v>
      </c>
      <c r="E67" s="13">
        <v>20</v>
      </c>
      <c r="F67" s="13"/>
      <c r="G67" s="13"/>
      <c r="H67" s="13"/>
    </row>
    <row r="68" spans="1:8">
      <c r="A68" s="16">
        <v>44181</v>
      </c>
      <c r="B68" s="13"/>
      <c r="C68" s="2" t="s">
        <v>21</v>
      </c>
      <c r="D68" s="36">
        <v>144.62</v>
      </c>
      <c r="E68" s="13"/>
      <c r="F68" s="13"/>
      <c r="G68" s="13"/>
      <c r="H68" s="13">
        <v>144.62</v>
      </c>
    </row>
    <row r="69" spans="1:8">
      <c r="A69" s="16">
        <v>44181</v>
      </c>
      <c r="B69" s="13"/>
      <c r="C69" s="2" t="s">
        <v>31</v>
      </c>
      <c r="D69" s="36">
        <v>21.52</v>
      </c>
      <c r="E69" s="13"/>
      <c r="F69" s="13"/>
      <c r="G69" s="13"/>
      <c r="H69" s="13">
        <v>21.52</v>
      </c>
    </row>
    <row r="70" spans="1:8">
      <c r="A70" s="16">
        <v>44182</v>
      </c>
      <c r="B70" s="13"/>
      <c r="C70" s="13" t="s">
        <v>61</v>
      </c>
      <c r="D70" s="36">
        <v>31.08</v>
      </c>
      <c r="E70" s="13"/>
      <c r="F70" s="13"/>
      <c r="G70" s="13"/>
      <c r="H70" s="13">
        <v>31.08</v>
      </c>
    </row>
    <row r="71" spans="1:8">
      <c r="A71" s="17">
        <v>44182</v>
      </c>
      <c r="B71" s="18"/>
      <c r="C71" s="15" t="s">
        <v>27</v>
      </c>
      <c r="D71" s="36">
        <v>40.71</v>
      </c>
      <c r="E71" s="13"/>
      <c r="F71" s="13"/>
      <c r="G71" s="13"/>
      <c r="H71" s="13">
        <v>40.71</v>
      </c>
    </row>
    <row r="72" spans="1:8">
      <c r="A72" s="16">
        <v>44183</v>
      </c>
      <c r="B72" s="13"/>
      <c r="C72" s="13" t="s">
        <v>62</v>
      </c>
      <c r="D72" s="36">
        <v>50</v>
      </c>
      <c r="E72" s="13">
        <v>50</v>
      </c>
      <c r="F72" s="13"/>
      <c r="G72" s="13"/>
      <c r="H72" s="13"/>
    </row>
    <row r="73" spans="1:8">
      <c r="A73" s="16">
        <v>44193</v>
      </c>
      <c r="B73" s="13"/>
      <c r="C73" s="13" t="s">
        <v>63</v>
      </c>
      <c r="D73" s="36">
        <v>20</v>
      </c>
      <c r="E73" s="13">
        <v>20</v>
      </c>
      <c r="F73" s="13"/>
      <c r="G73" s="13"/>
      <c r="H73" s="13"/>
    </row>
    <row r="74" spans="1:8">
      <c r="A74" s="16">
        <v>44207</v>
      </c>
      <c r="B74" s="13"/>
      <c r="C74" s="13" t="s">
        <v>64</v>
      </c>
      <c r="D74" s="36">
        <v>191</v>
      </c>
      <c r="E74" s="13">
        <v>191</v>
      </c>
      <c r="F74" s="13"/>
      <c r="G74" s="13"/>
      <c r="H74" s="13"/>
    </row>
    <row r="75" spans="1:8">
      <c r="A75" s="17">
        <v>44207</v>
      </c>
      <c r="B75" s="18"/>
      <c r="C75" s="18" t="s">
        <v>65</v>
      </c>
      <c r="D75" s="37">
        <v>9.36</v>
      </c>
      <c r="E75" s="13">
        <v>9.36</v>
      </c>
      <c r="F75" s="13"/>
      <c r="G75" s="13"/>
      <c r="H75" s="13"/>
    </row>
    <row r="76" spans="1:8">
      <c r="A76" s="16">
        <v>44208</v>
      </c>
      <c r="B76" s="13"/>
      <c r="C76" s="13" t="s">
        <v>66</v>
      </c>
      <c r="D76" s="34">
        <v>20</v>
      </c>
      <c r="E76" s="13">
        <v>20</v>
      </c>
      <c r="F76" s="13"/>
      <c r="G76" s="13"/>
      <c r="H76" s="13"/>
    </row>
    <row r="77" spans="1:8">
      <c r="A77" s="16">
        <v>44209</v>
      </c>
      <c r="B77" s="13"/>
      <c r="C77" s="2" t="s">
        <v>20</v>
      </c>
      <c r="D77" s="34">
        <v>120.27</v>
      </c>
      <c r="E77" s="13"/>
      <c r="F77" s="13"/>
      <c r="G77" s="13"/>
      <c r="H77" s="13">
        <v>120.27</v>
      </c>
    </row>
    <row r="78" spans="1:8">
      <c r="A78" s="16">
        <v>44211</v>
      </c>
      <c r="B78" s="13"/>
      <c r="C78" s="13" t="s">
        <v>67</v>
      </c>
      <c r="D78" s="34">
        <v>20</v>
      </c>
      <c r="E78" s="13">
        <v>20</v>
      </c>
      <c r="F78" s="13"/>
      <c r="G78" s="13"/>
      <c r="H78" s="13"/>
    </row>
    <row r="79" spans="1:8">
      <c r="A79" s="16">
        <v>44211</v>
      </c>
      <c r="B79" s="13"/>
      <c r="C79" s="2" t="s">
        <v>28</v>
      </c>
      <c r="D79" s="34">
        <v>80.98</v>
      </c>
      <c r="E79" s="13"/>
      <c r="F79" s="13"/>
      <c r="G79" s="13"/>
      <c r="H79" s="13">
        <v>80.98</v>
      </c>
    </row>
    <row r="80" spans="1:8">
      <c r="A80" s="17">
        <v>44211</v>
      </c>
      <c r="B80" s="18"/>
      <c r="C80" s="18" t="s">
        <v>27</v>
      </c>
      <c r="D80" s="38">
        <v>62.64</v>
      </c>
      <c r="E80" s="13"/>
      <c r="F80" s="13"/>
      <c r="G80" s="13"/>
      <c r="H80" s="13">
        <v>62.64</v>
      </c>
    </row>
    <row r="81" spans="1:8">
      <c r="A81" s="16">
        <v>44213</v>
      </c>
      <c r="B81" s="13"/>
      <c r="C81" s="13" t="s">
        <v>21</v>
      </c>
      <c r="D81" s="34">
        <v>67.69</v>
      </c>
      <c r="E81" s="13"/>
      <c r="F81" s="13"/>
      <c r="G81" s="13"/>
      <c r="H81" s="13">
        <v>67.69</v>
      </c>
    </row>
    <row r="82" spans="1:8">
      <c r="A82" s="17">
        <v>44214</v>
      </c>
      <c r="B82" s="18"/>
      <c r="C82" s="18" t="s">
        <v>20</v>
      </c>
      <c r="D82" s="38">
        <v>16.559999999999999</v>
      </c>
      <c r="E82" s="13"/>
      <c r="F82" s="13"/>
      <c r="G82" s="13"/>
      <c r="H82" s="13">
        <v>16.559999999999999</v>
      </c>
    </row>
    <row r="83" spans="1:8">
      <c r="A83" s="17">
        <v>44214</v>
      </c>
      <c r="B83" s="13"/>
      <c r="C83" s="13" t="s">
        <v>68</v>
      </c>
      <c r="D83" s="34">
        <v>133.04</v>
      </c>
      <c r="E83" s="13"/>
      <c r="F83" s="13"/>
      <c r="G83" s="13"/>
      <c r="H83" s="13">
        <v>133.04</v>
      </c>
    </row>
    <row r="84" spans="1:8">
      <c r="A84" s="17">
        <v>44214</v>
      </c>
      <c r="B84" s="13"/>
      <c r="C84" s="2" t="s">
        <v>25</v>
      </c>
      <c r="D84" s="34">
        <v>69.819999999999993</v>
      </c>
      <c r="E84" s="13"/>
      <c r="F84" s="13"/>
      <c r="G84" s="13"/>
      <c r="H84" s="13">
        <v>69.819999999999993</v>
      </c>
    </row>
    <row r="85" spans="1:8">
      <c r="A85" s="17">
        <v>44220</v>
      </c>
      <c r="B85" s="18"/>
      <c r="C85" s="18" t="s">
        <v>69</v>
      </c>
      <c r="D85" s="38">
        <v>25</v>
      </c>
      <c r="E85" s="13">
        <v>25</v>
      </c>
      <c r="F85" s="13"/>
      <c r="G85" s="13"/>
      <c r="H85" s="13"/>
    </row>
    <row r="86" spans="1:8">
      <c r="A86" s="16">
        <v>44224</v>
      </c>
      <c r="B86" s="13"/>
      <c r="C86" s="13" t="s">
        <v>53</v>
      </c>
      <c r="D86" s="34">
        <v>22.45</v>
      </c>
      <c r="E86" s="13"/>
      <c r="F86" s="13"/>
      <c r="G86" s="13"/>
      <c r="H86" s="13">
        <v>22.45</v>
      </c>
    </row>
    <row r="87" spans="1:8">
      <c r="A87" s="16">
        <v>44224</v>
      </c>
      <c r="B87" s="13"/>
      <c r="C87" s="13" t="s">
        <v>70</v>
      </c>
      <c r="D87" s="34">
        <v>45.8</v>
      </c>
      <c r="E87" s="13"/>
      <c r="F87" s="13"/>
      <c r="G87" s="13"/>
      <c r="H87" s="13">
        <v>45.8</v>
      </c>
    </row>
    <row r="88" spans="1:8">
      <c r="A88" s="17">
        <v>44224</v>
      </c>
      <c r="B88" s="18"/>
      <c r="C88" s="18" t="s">
        <v>71</v>
      </c>
      <c r="D88" s="38">
        <v>47.8</v>
      </c>
      <c r="E88" s="13"/>
      <c r="F88" s="13"/>
      <c r="G88" s="13"/>
      <c r="H88" s="13">
        <v>47.8</v>
      </c>
    </row>
    <row r="89" spans="1:8">
      <c r="A89" s="17">
        <v>44225</v>
      </c>
      <c r="B89" s="18"/>
      <c r="C89" s="15" t="s">
        <v>25</v>
      </c>
      <c r="D89" s="38">
        <v>10.42</v>
      </c>
      <c r="E89" s="13"/>
      <c r="F89" s="13"/>
      <c r="G89" s="13"/>
      <c r="H89" s="13">
        <v>10.42</v>
      </c>
    </row>
    <row r="90" spans="1:8">
      <c r="A90" s="16">
        <v>44232</v>
      </c>
      <c r="B90" s="13"/>
      <c r="C90" s="13" t="s">
        <v>72</v>
      </c>
      <c r="D90" s="34">
        <v>100</v>
      </c>
      <c r="E90" s="13">
        <v>100</v>
      </c>
      <c r="F90" s="13"/>
      <c r="G90" s="13"/>
      <c r="H90" s="13"/>
    </row>
    <row r="91" spans="1:8">
      <c r="A91" s="16">
        <v>44237</v>
      </c>
      <c r="B91" s="13"/>
      <c r="C91" s="15" t="s">
        <v>25</v>
      </c>
      <c r="D91" s="34">
        <v>63.17</v>
      </c>
      <c r="E91" s="13"/>
      <c r="F91" s="13"/>
      <c r="G91" s="13"/>
      <c r="H91" s="13">
        <v>63.17</v>
      </c>
    </row>
    <row r="92" spans="1:8">
      <c r="A92" s="16">
        <v>44238</v>
      </c>
      <c r="B92" s="13"/>
      <c r="C92" s="13" t="s">
        <v>70</v>
      </c>
      <c r="D92" s="34">
        <v>58.46</v>
      </c>
      <c r="E92" s="13"/>
      <c r="F92" s="13"/>
      <c r="G92" s="13"/>
      <c r="H92" s="13">
        <v>58.46</v>
      </c>
    </row>
    <row r="93" spans="1:8">
      <c r="A93" s="17">
        <v>44239</v>
      </c>
      <c r="B93" s="18"/>
      <c r="C93" s="18" t="s">
        <v>68</v>
      </c>
      <c r="D93" s="38">
        <v>185.78</v>
      </c>
      <c r="E93" s="13"/>
      <c r="F93" s="13"/>
      <c r="G93" s="13"/>
      <c r="H93" s="13">
        <v>185.78</v>
      </c>
    </row>
    <row r="94" spans="1:8">
      <c r="A94" s="16">
        <v>44239</v>
      </c>
      <c r="B94" s="13"/>
      <c r="C94" s="15" t="s">
        <v>31</v>
      </c>
      <c r="D94" s="34">
        <v>21.53</v>
      </c>
      <c r="E94" s="13"/>
      <c r="F94" s="13"/>
      <c r="G94" s="13"/>
      <c r="H94" s="13">
        <v>21.53</v>
      </c>
    </row>
    <row r="95" spans="1:8">
      <c r="A95" s="17">
        <v>44241</v>
      </c>
      <c r="B95" s="23"/>
      <c r="C95" s="18" t="s">
        <v>27</v>
      </c>
      <c r="D95" s="39">
        <v>29.9</v>
      </c>
      <c r="E95" s="13"/>
      <c r="F95" s="13"/>
      <c r="G95" s="13"/>
      <c r="H95" s="13">
        <v>29.9</v>
      </c>
    </row>
    <row r="96" spans="1:8">
      <c r="A96" s="16">
        <v>44248</v>
      </c>
      <c r="B96" s="13"/>
      <c r="C96" s="13" t="s">
        <v>73</v>
      </c>
      <c r="D96" s="34">
        <v>20</v>
      </c>
      <c r="E96" s="13">
        <v>20</v>
      </c>
      <c r="F96" s="13"/>
      <c r="G96" s="13"/>
      <c r="H96" s="13"/>
    </row>
    <row r="97" spans="1:8">
      <c r="A97" s="16">
        <v>44251</v>
      </c>
      <c r="B97" s="13"/>
      <c r="C97" s="13" t="s">
        <v>74</v>
      </c>
      <c r="D97" s="34">
        <v>25</v>
      </c>
      <c r="E97" s="13">
        <v>25</v>
      </c>
      <c r="F97" s="13"/>
      <c r="G97" s="13"/>
      <c r="H97" s="13"/>
    </row>
    <row r="98" spans="1:8">
      <c r="A98" s="16">
        <v>44251</v>
      </c>
      <c r="B98" s="13"/>
      <c r="C98" s="18" t="s">
        <v>68</v>
      </c>
      <c r="D98" s="34">
        <v>21.8</v>
      </c>
      <c r="E98" s="13"/>
      <c r="F98" s="13"/>
      <c r="G98" s="13"/>
      <c r="H98" s="13">
        <v>21.8</v>
      </c>
    </row>
    <row r="99" spans="1:8">
      <c r="A99" s="17">
        <v>44252</v>
      </c>
      <c r="B99" s="18"/>
      <c r="C99" s="18" t="s">
        <v>75</v>
      </c>
      <c r="D99" s="38">
        <v>60</v>
      </c>
      <c r="E99" s="13">
        <v>40</v>
      </c>
      <c r="F99" s="13"/>
      <c r="G99" s="13">
        <v>20</v>
      </c>
      <c r="H99" s="13"/>
    </row>
    <row r="100" spans="1:8">
      <c r="A100" s="17">
        <v>44252</v>
      </c>
      <c r="B100" s="13"/>
      <c r="C100" s="13" t="s">
        <v>76</v>
      </c>
      <c r="D100" s="34">
        <v>80</v>
      </c>
      <c r="E100" s="13">
        <v>80</v>
      </c>
      <c r="F100" s="13"/>
      <c r="G100" s="13"/>
      <c r="H100" s="13"/>
    </row>
    <row r="101" spans="1:8">
      <c r="A101" s="17">
        <v>44252</v>
      </c>
      <c r="B101" s="18"/>
      <c r="C101" s="15" t="s">
        <v>25</v>
      </c>
      <c r="D101" s="34">
        <v>88.05</v>
      </c>
      <c r="E101" s="13"/>
      <c r="F101" s="13"/>
      <c r="G101" s="13"/>
      <c r="H101" s="13">
        <v>88.05</v>
      </c>
    </row>
    <row r="102" spans="1:8">
      <c r="A102" s="17">
        <v>44252</v>
      </c>
      <c r="B102" s="18"/>
      <c r="C102" s="18" t="s">
        <v>25</v>
      </c>
      <c r="D102" s="39">
        <v>30</v>
      </c>
      <c r="E102" s="13"/>
      <c r="F102" s="13"/>
      <c r="G102" s="13"/>
      <c r="H102" s="13">
        <v>30</v>
      </c>
    </row>
    <row r="103" spans="1:8">
      <c r="A103" s="17">
        <v>44260</v>
      </c>
      <c r="B103" s="23"/>
      <c r="C103" s="18" t="s">
        <v>27</v>
      </c>
      <c r="D103" s="38">
        <v>6.47</v>
      </c>
      <c r="E103" s="13"/>
      <c r="F103" s="13"/>
      <c r="G103" s="13"/>
      <c r="H103" s="13">
        <v>6.47</v>
      </c>
    </row>
    <row r="104" spans="1:8">
      <c r="A104" s="16">
        <v>44265</v>
      </c>
      <c r="B104" s="13"/>
      <c r="C104" s="13" t="s">
        <v>27</v>
      </c>
      <c r="D104" s="34">
        <v>56.65</v>
      </c>
      <c r="E104" s="13"/>
      <c r="F104" s="13"/>
      <c r="G104" s="13"/>
      <c r="H104" s="13">
        <v>56.65</v>
      </c>
    </row>
    <row r="105" spans="1:8">
      <c r="A105" s="16">
        <v>44265</v>
      </c>
      <c r="B105" s="13"/>
      <c r="C105" s="18" t="s">
        <v>68</v>
      </c>
      <c r="D105" s="34">
        <v>84.98</v>
      </c>
      <c r="E105" s="13"/>
      <c r="F105" s="13"/>
      <c r="G105" s="13"/>
      <c r="H105" s="13">
        <v>84.98</v>
      </c>
    </row>
    <row r="106" spans="1:8">
      <c r="A106" s="16">
        <v>44266</v>
      </c>
      <c r="B106" s="13"/>
      <c r="C106" s="13" t="s">
        <v>77</v>
      </c>
      <c r="D106" s="34">
        <v>500</v>
      </c>
      <c r="E106" s="13"/>
      <c r="F106" s="13">
        <v>500</v>
      </c>
      <c r="G106" s="13"/>
      <c r="H106" s="13"/>
    </row>
    <row r="107" spans="1:8">
      <c r="A107" s="16">
        <v>44266</v>
      </c>
      <c r="B107" s="13"/>
      <c r="C107" s="13" t="s">
        <v>70</v>
      </c>
      <c r="D107" s="34">
        <v>77.069999999999993</v>
      </c>
      <c r="E107" s="13"/>
      <c r="F107" s="13"/>
      <c r="G107" s="13"/>
      <c r="H107" s="13">
        <v>77.069999999999993</v>
      </c>
    </row>
    <row r="108" spans="1:8">
      <c r="A108" s="16">
        <v>44267</v>
      </c>
      <c r="B108" s="13"/>
      <c r="C108" s="13" t="s">
        <v>78</v>
      </c>
      <c r="D108" s="34">
        <v>5000</v>
      </c>
      <c r="E108" s="13"/>
      <c r="F108" s="13">
        <v>5000</v>
      </c>
      <c r="G108" s="13"/>
      <c r="H108" s="13"/>
    </row>
    <row r="109" spans="1:8">
      <c r="A109" s="16">
        <v>44277</v>
      </c>
      <c r="B109" s="13"/>
      <c r="C109" s="13" t="s">
        <v>79</v>
      </c>
      <c r="D109" s="34">
        <v>141.09</v>
      </c>
      <c r="E109" s="13"/>
      <c r="F109" s="13">
        <v>141.09</v>
      </c>
      <c r="G109" s="13"/>
      <c r="H109" s="13"/>
    </row>
    <row r="110" spans="1:8">
      <c r="A110" s="16">
        <v>44282</v>
      </c>
      <c r="B110" s="13"/>
      <c r="C110" s="13" t="s">
        <v>80</v>
      </c>
      <c r="D110" s="34">
        <v>5</v>
      </c>
      <c r="E110" s="13">
        <v>5</v>
      </c>
      <c r="F110" s="13"/>
      <c r="G110" s="13"/>
      <c r="H110" s="13"/>
    </row>
    <row r="111" spans="1:8">
      <c r="A111" s="16">
        <v>44286</v>
      </c>
      <c r="B111" s="13"/>
      <c r="C111" s="18" t="s">
        <v>68</v>
      </c>
      <c r="D111" s="34">
        <v>118.38</v>
      </c>
      <c r="E111" s="13"/>
      <c r="F111" s="13"/>
      <c r="G111" s="13"/>
      <c r="H111" s="13">
        <v>118.38</v>
      </c>
    </row>
    <row r="112" spans="1:8">
      <c r="A112" s="17">
        <v>44286</v>
      </c>
      <c r="B112" s="18"/>
      <c r="C112" s="18" t="s">
        <v>27</v>
      </c>
      <c r="D112" s="38">
        <v>45.37</v>
      </c>
      <c r="E112" s="13"/>
      <c r="F112" s="13"/>
      <c r="G112" s="13"/>
      <c r="H112" s="13">
        <v>45.37</v>
      </c>
    </row>
    <row r="113" spans="1:9">
      <c r="A113" s="16">
        <v>44286</v>
      </c>
      <c r="B113" s="13"/>
      <c r="C113" s="13" t="s">
        <v>53</v>
      </c>
      <c r="D113" s="34">
        <v>19.11</v>
      </c>
      <c r="E113" s="13"/>
      <c r="F113" s="13"/>
      <c r="G113" s="13"/>
      <c r="H113" s="13">
        <v>19.11</v>
      </c>
    </row>
    <row r="114" spans="1:9">
      <c r="D114" s="22">
        <f>SUM(D6:D113)</f>
        <v>11729.989999999998</v>
      </c>
      <c r="E114" s="22">
        <f t="shared" ref="E114:H114" si="0">SUM(E6:E113)</f>
        <v>1562.75</v>
      </c>
      <c r="F114" s="22">
        <f t="shared" si="0"/>
        <v>6141.09</v>
      </c>
      <c r="G114" s="22">
        <f t="shared" si="0"/>
        <v>712.5</v>
      </c>
      <c r="H114" s="31">
        <f t="shared" si="0"/>
        <v>3313.6500000000015</v>
      </c>
      <c r="I114" s="19">
        <f>SUM(E114:H114)</f>
        <v>11729.990000000002</v>
      </c>
    </row>
  </sheetData>
  <pageMargins left="0.38" right="0.35" top="1.1299999999999999" bottom="0.4" header="0.3" footer="0.3"/>
  <pageSetup paperSize="9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9"/>
  <sheetViews>
    <sheetView zoomScaleNormal="100" workbookViewId="0">
      <pane ySplit="5" topLeftCell="G14" activePane="bottomLeft" state="frozen"/>
      <selection pane="bottomLeft" activeCell="M25" sqref="M25:M26"/>
    </sheetView>
  </sheetViews>
  <sheetFormatPr defaultColWidth="8.85546875" defaultRowHeight="15"/>
  <cols>
    <col min="1" max="1" width="14.140625" customWidth="1"/>
    <col min="2" max="2" width="52" bestFit="1" customWidth="1"/>
    <col min="3" max="13" width="15.7109375" style="1" customWidth="1"/>
    <col min="14" max="14" width="15.85546875" style="1" customWidth="1"/>
  </cols>
  <sheetData>
    <row r="1" spans="1:14">
      <c r="A1" s="5" t="s">
        <v>0</v>
      </c>
    </row>
    <row r="2" spans="1:14">
      <c r="A2" s="5" t="s">
        <v>81</v>
      </c>
    </row>
    <row r="3" spans="1:14">
      <c r="A3" s="5" t="s">
        <v>82</v>
      </c>
    </row>
    <row r="4" spans="1:14">
      <c r="A4" s="5"/>
    </row>
    <row r="5" spans="1:14" s="4" customFormat="1" ht="51.95">
      <c r="A5" s="8" t="s">
        <v>3</v>
      </c>
      <c r="B5" s="8" t="s">
        <v>83</v>
      </c>
      <c r="C5" s="8" t="s">
        <v>84</v>
      </c>
      <c r="D5" s="8" t="s">
        <v>85</v>
      </c>
      <c r="E5" s="8" t="s">
        <v>86</v>
      </c>
      <c r="F5" s="8" t="s">
        <v>87</v>
      </c>
      <c r="G5" s="8" t="s">
        <v>88</v>
      </c>
      <c r="H5" s="8" t="s">
        <v>89</v>
      </c>
      <c r="I5" s="8" t="s">
        <v>90</v>
      </c>
      <c r="J5" s="8" t="s">
        <v>91</v>
      </c>
      <c r="K5" s="8" t="s">
        <v>92</v>
      </c>
      <c r="L5" s="8" t="s">
        <v>93</v>
      </c>
      <c r="M5" s="8" t="s">
        <v>94</v>
      </c>
      <c r="N5" s="8" t="s">
        <v>95</v>
      </c>
    </row>
    <row r="6" spans="1:14">
      <c r="A6" s="10">
        <v>43964</v>
      </c>
      <c r="B6" s="2" t="s">
        <v>96</v>
      </c>
      <c r="C6" s="3"/>
      <c r="D6" s="3"/>
      <c r="E6" s="3"/>
      <c r="F6" s="3"/>
      <c r="G6" s="3"/>
      <c r="H6" s="3"/>
      <c r="I6" s="3"/>
      <c r="J6" s="3">
        <v>5.99</v>
      </c>
      <c r="K6" s="3"/>
      <c r="L6" s="3"/>
      <c r="M6" s="3"/>
      <c r="N6" s="3"/>
    </row>
    <row r="7" spans="1:14">
      <c r="A7" s="10">
        <v>44004</v>
      </c>
      <c r="B7" s="2" t="s">
        <v>97</v>
      </c>
      <c r="C7" s="3"/>
      <c r="D7" s="3"/>
      <c r="E7" s="3"/>
      <c r="F7" s="3"/>
      <c r="G7" s="3"/>
      <c r="H7" s="3"/>
      <c r="I7" s="3"/>
      <c r="J7" s="26">
        <v>150</v>
      </c>
      <c r="K7" s="3"/>
      <c r="L7" s="3"/>
      <c r="M7" s="3"/>
      <c r="N7" s="3"/>
    </row>
    <row r="8" spans="1:14">
      <c r="A8" s="10">
        <v>44089</v>
      </c>
      <c r="B8" s="2" t="s">
        <v>98</v>
      </c>
      <c r="C8" s="3"/>
      <c r="D8" s="3"/>
      <c r="E8" s="3"/>
      <c r="F8" s="3"/>
      <c r="G8" s="3"/>
      <c r="H8" s="3"/>
      <c r="I8" s="3"/>
      <c r="K8" s="26">
        <v>720</v>
      </c>
      <c r="L8" s="3"/>
      <c r="M8" s="3"/>
      <c r="N8" s="3"/>
    </row>
    <row r="9" spans="1:14">
      <c r="A9" s="10">
        <v>44103</v>
      </c>
      <c r="B9" s="2" t="s">
        <v>99</v>
      </c>
      <c r="C9" s="3"/>
      <c r="D9" s="3"/>
      <c r="E9" s="3"/>
      <c r="F9" s="3"/>
      <c r="G9" s="3"/>
      <c r="H9" s="3"/>
      <c r="I9" s="3"/>
      <c r="J9" s="3"/>
      <c r="K9" s="3"/>
      <c r="L9" s="3"/>
      <c r="M9" s="26">
        <v>368.2</v>
      </c>
      <c r="N9" s="3"/>
    </row>
    <row r="10" spans="1:14">
      <c r="A10" s="10">
        <v>44105</v>
      </c>
      <c r="B10" s="2" t="s">
        <v>100</v>
      </c>
      <c r="C10" s="3"/>
      <c r="D10" s="3"/>
      <c r="E10" s="3"/>
      <c r="F10" s="3"/>
      <c r="G10" s="3"/>
      <c r="H10" s="3"/>
      <c r="I10" s="3"/>
      <c r="J10" s="3"/>
      <c r="K10" s="26">
        <v>172.8</v>
      </c>
      <c r="L10" s="3"/>
      <c r="M10" s="3"/>
      <c r="N10" s="3"/>
    </row>
    <row r="11" spans="1:14">
      <c r="A11" s="10">
        <v>44104</v>
      </c>
      <c r="B11" s="2" t="s">
        <v>101</v>
      </c>
      <c r="C11" s="3"/>
      <c r="D11" s="3"/>
      <c r="E11" s="3"/>
      <c r="F11" s="3"/>
      <c r="G11" s="3"/>
      <c r="H11" s="3"/>
      <c r="I11" s="3"/>
      <c r="J11" s="26">
        <v>23.88</v>
      </c>
      <c r="K11" s="3"/>
      <c r="L11" s="3"/>
      <c r="M11" s="3"/>
      <c r="N11" s="3"/>
    </row>
    <row r="12" spans="1:14">
      <c r="A12" s="10">
        <v>44116</v>
      </c>
      <c r="B12" s="2" t="s">
        <v>102</v>
      </c>
      <c r="C12" s="3"/>
      <c r="D12" s="3"/>
      <c r="E12" s="3"/>
      <c r="F12" s="3"/>
      <c r="G12" s="3"/>
      <c r="H12" s="3"/>
      <c r="I12" s="3"/>
      <c r="J12" s="26">
        <v>12</v>
      </c>
      <c r="K12" s="3"/>
      <c r="L12" s="3"/>
      <c r="M12" s="3"/>
      <c r="N12" s="3"/>
    </row>
    <row r="13" spans="1:14">
      <c r="A13" s="10">
        <v>44116</v>
      </c>
      <c r="B13" s="2" t="s">
        <v>103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26">
        <v>10.18</v>
      </c>
      <c r="N13" s="3"/>
    </row>
    <row r="14" spans="1:14">
      <c r="A14" s="10">
        <v>44119</v>
      </c>
      <c r="B14" s="2" t="s">
        <v>99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26">
        <v>187.34</v>
      </c>
      <c r="N14" s="3"/>
    </row>
    <row r="15" spans="1:14">
      <c r="A15" s="10">
        <v>44127</v>
      </c>
      <c r="B15" s="2" t="s">
        <v>104</v>
      </c>
      <c r="C15" s="3"/>
      <c r="D15" s="3"/>
      <c r="E15" s="3"/>
      <c r="F15" s="26">
        <v>339.6</v>
      </c>
      <c r="G15" s="3"/>
      <c r="H15" s="3"/>
      <c r="I15" s="3"/>
      <c r="J15" s="3"/>
      <c r="K15" s="3"/>
      <c r="L15" s="3"/>
      <c r="M15" s="3"/>
      <c r="N15" s="3"/>
    </row>
    <row r="16" spans="1:14">
      <c r="A16" s="10">
        <v>44138</v>
      </c>
      <c r="B16" s="2" t="s">
        <v>99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26">
        <v>259.58</v>
      </c>
      <c r="N16" s="3"/>
    </row>
    <row r="17" spans="1:14">
      <c r="A17" s="10">
        <v>44145</v>
      </c>
      <c r="B17" s="2" t="s">
        <v>105</v>
      </c>
      <c r="C17" s="3"/>
      <c r="D17" s="3"/>
      <c r="E17" s="3"/>
      <c r="F17" s="3"/>
      <c r="G17" s="3"/>
      <c r="H17" s="3"/>
      <c r="I17" s="3"/>
      <c r="J17" s="3"/>
      <c r="K17" s="26">
        <v>57.6</v>
      </c>
      <c r="L17" s="3"/>
      <c r="M17" s="3"/>
      <c r="N17" s="3"/>
    </row>
    <row r="18" spans="1:14">
      <c r="A18" s="10">
        <v>44154</v>
      </c>
      <c r="B18" s="2" t="s">
        <v>99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26">
        <v>335.77</v>
      </c>
      <c r="N18" s="3"/>
    </row>
    <row r="19" spans="1:14">
      <c r="A19" s="10">
        <v>44161</v>
      </c>
      <c r="B19" s="2" t="s">
        <v>99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26">
        <v>134.55000000000001</v>
      </c>
      <c r="N19" s="3"/>
    </row>
    <row r="20" spans="1:14">
      <c r="A20" s="10">
        <v>44188</v>
      </c>
      <c r="B20" s="2" t="s">
        <v>106</v>
      </c>
      <c r="C20" s="3"/>
      <c r="D20" s="3"/>
      <c r="E20" s="3"/>
      <c r="F20" s="3"/>
      <c r="G20" s="3"/>
      <c r="H20" s="3"/>
      <c r="I20" s="3"/>
      <c r="J20" s="26">
        <v>214.35</v>
      </c>
      <c r="K20" s="3"/>
      <c r="L20" s="3"/>
      <c r="M20" s="3"/>
      <c r="N20" s="3"/>
    </row>
    <row r="21" spans="1:14">
      <c r="A21" s="10">
        <v>44200</v>
      </c>
      <c r="B21" s="2" t="s">
        <v>107</v>
      </c>
      <c r="C21" s="26">
        <v>615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10">
        <v>44207</v>
      </c>
      <c r="B22" s="2" t="s">
        <v>99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26">
        <v>194.56</v>
      </c>
      <c r="N22" s="3"/>
    </row>
    <row r="23" spans="1:14">
      <c r="A23" s="10">
        <v>44231</v>
      </c>
      <c r="B23" s="2" t="s">
        <v>99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26">
        <v>568.17999999999995</v>
      </c>
      <c r="N23" s="3"/>
    </row>
    <row r="24" spans="1:14">
      <c r="A24" s="10">
        <v>44231</v>
      </c>
      <c r="B24" s="2" t="s">
        <v>99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26">
        <v>130.19999999999999</v>
      </c>
      <c r="N24" s="3"/>
    </row>
    <row r="25" spans="1:14">
      <c r="A25" s="10">
        <v>44270</v>
      </c>
      <c r="B25" s="2" t="s">
        <v>99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26">
        <v>138.21</v>
      </c>
      <c r="N25" s="3"/>
    </row>
    <row r="26" spans="1:14">
      <c r="A26" s="10">
        <v>44270</v>
      </c>
      <c r="B26" s="2" t="s">
        <v>99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26">
        <v>217.96</v>
      </c>
      <c r="N26" s="3"/>
    </row>
    <row r="27" spans="1:14">
      <c r="A27" s="10">
        <v>44286</v>
      </c>
      <c r="B27" s="2" t="s">
        <v>108</v>
      </c>
      <c r="C27" s="3"/>
      <c r="D27" s="3"/>
      <c r="E27" s="3"/>
      <c r="F27" s="3"/>
      <c r="G27" s="3"/>
      <c r="H27" s="3">
        <v>127.3</v>
      </c>
      <c r="I27" s="3"/>
      <c r="J27" s="3"/>
      <c r="K27" s="3"/>
      <c r="L27" s="3"/>
      <c r="M27" s="3"/>
      <c r="N27" s="3"/>
    </row>
    <row r="28" spans="1:14">
      <c r="A28" s="10">
        <v>44329</v>
      </c>
      <c r="B28" s="2" t="s">
        <v>109</v>
      </c>
      <c r="C28" s="3"/>
      <c r="D28" s="3"/>
      <c r="E28" s="3"/>
      <c r="F28" s="3"/>
      <c r="G28" s="3"/>
      <c r="H28" s="3"/>
      <c r="I28" s="3"/>
      <c r="J28" s="3"/>
      <c r="K28" s="3">
        <v>11.99</v>
      </c>
      <c r="L28" s="3"/>
      <c r="M28" s="3"/>
      <c r="N28" s="3"/>
    </row>
    <row r="29" spans="1:14">
      <c r="C29" s="24">
        <f>SUM(C6:C28)</f>
        <v>615</v>
      </c>
      <c r="D29" s="24">
        <f>SUM(D6:D28)</f>
        <v>0</v>
      </c>
      <c r="E29" s="24">
        <f>SUM(E6:E28)</f>
        <v>0</v>
      </c>
      <c r="F29" s="24">
        <f>SUM(F6:F28)</f>
        <v>339.6</v>
      </c>
      <c r="G29" s="24">
        <f>SUM(G6:G28)</f>
        <v>0</v>
      </c>
      <c r="H29" s="24">
        <f>SUM(H6:H28)</f>
        <v>127.3</v>
      </c>
      <c r="I29" s="24">
        <f>SUM(I6:I28)</f>
        <v>0</v>
      </c>
      <c r="J29" s="24">
        <f>SUM(J6:J28)</f>
        <v>406.22</v>
      </c>
      <c r="K29" s="24">
        <f>SUM(K6:K28)</f>
        <v>962.39</v>
      </c>
      <c r="L29" s="24">
        <f>SUM(L6:L28)</f>
        <v>0</v>
      </c>
      <c r="M29" s="24">
        <f>SUM(M6:M28)</f>
        <v>2544.7299999999996</v>
      </c>
      <c r="N29" s="24">
        <f>SUM(N6:N28)</f>
        <v>0</v>
      </c>
    </row>
  </sheetData>
  <pageMargins left="0.19685039370078741" right="0.19685039370078741" top="0.89" bottom="0.39370078740157483" header="0.31496062992125984" footer="0.31496062992125984"/>
  <pageSetup paperSize="9" scale="64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7"/>
  <sheetViews>
    <sheetView tabSelected="1" topLeftCell="A8" workbookViewId="0">
      <selection activeCell="C30" sqref="C30:G30"/>
    </sheetView>
  </sheetViews>
  <sheetFormatPr defaultColWidth="8.85546875" defaultRowHeight="15"/>
  <cols>
    <col min="1" max="1" width="52.140625" bestFit="1" customWidth="1"/>
  </cols>
  <sheetData>
    <row r="1" spans="1:3">
      <c r="A1" s="5" t="str">
        <f>INCOME!A1</f>
        <v>Grow Batheaston</v>
      </c>
    </row>
    <row r="2" spans="1:3">
      <c r="A2" s="5" t="s">
        <v>110</v>
      </c>
    </row>
    <row r="3" spans="1:3">
      <c r="A3" s="5" t="str">
        <f>INCOME!A3</f>
        <v>YEAR ENDING:</v>
      </c>
      <c r="B3">
        <v>2021</v>
      </c>
    </row>
    <row r="4" spans="1:3">
      <c r="B4" s="6"/>
      <c r="C4" s="6"/>
    </row>
    <row r="5" spans="1:3">
      <c r="A5" s="5" t="s">
        <v>111</v>
      </c>
      <c r="B5" s="6"/>
      <c r="C5" s="6"/>
    </row>
    <row r="6" spans="1:3">
      <c r="A6" s="45" t="s">
        <v>112</v>
      </c>
      <c r="B6" s="6"/>
      <c r="C6" s="42">
        <f>INCOME!D114</f>
        <v>11729.989999999998</v>
      </c>
    </row>
    <row r="7" spans="1:3">
      <c r="A7" s="13" t="s">
        <v>113</v>
      </c>
      <c r="B7" s="42">
        <f>INCOME!E114</f>
        <v>1562.75</v>
      </c>
      <c r="C7" s="6">
        <f>INCOME!E115</f>
        <v>0</v>
      </c>
    </row>
    <row r="8" spans="1:3">
      <c r="A8" s="13" t="s">
        <v>114</v>
      </c>
      <c r="B8" s="42">
        <f>INCOME!F114</f>
        <v>6141.09</v>
      </c>
      <c r="C8" s="6"/>
    </row>
    <row r="9" spans="1:3">
      <c r="A9" s="43" t="s">
        <v>115</v>
      </c>
      <c r="B9" s="42">
        <f>INCOME!G114</f>
        <v>712.5</v>
      </c>
      <c r="C9" s="6"/>
    </row>
    <row r="10" spans="1:3">
      <c r="A10" s="43" t="s">
        <v>116</v>
      </c>
      <c r="B10" s="44">
        <f>INCOME!H114</f>
        <v>3313.6500000000015</v>
      </c>
      <c r="C10" s="6"/>
    </row>
    <row r="11" spans="1:3">
      <c r="B11" s="42">
        <f>SUM(B7:B10)</f>
        <v>11729.990000000002</v>
      </c>
      <c r="C11" s="6"/>
    </row>
    <row r="12" spans="1:3">
      <c r="A12" s="46" t="s">
        <v>117</v>
      </c>
      <c r="B12" s="6"/>
      <c r="C12" s="6"/>
    </row>
    <row r="13" spans="1:3">
      <c r="A13" s="13" t="str">
        <f>PURCHASES!C5</f>
        <v>GOODS &amp; MATERIALS</v>
      </c>
      <c r="B13" s="42">
        <f>PURCHASES!C29</f>
        <v>615</v>
      </c>
      <c r="C13" s="6"/>
    </row>
    <row r="14" spans="1:3">
      <c r="A14" s="13" t="str">
        <f>PURCHASES!D5</f>
        <v>CAR, VAN AND TRAVEL EXPENSES</v>
      </c>
      <c r="B14" s="42">
        <f>PURCHASES!D29</f>
        <v>0</v>
      </c>
      <c r="C14" s="6"/>
    </row>
    <row r="15" spans="1:3">
      <c r="A15" s="13" t="str">
        <f>PURCHASES!E5</f>
        <v>WAGES, SALARIES AND STAFF COSTS</v>
      </c>
      <c r="B15" s="42">
        <f>PURCHASES!E29</f>
        <v>0</v>
      </c>
      <c r="C15" s="6"/>
    </row>
    <row r="16" spans="1:3">
      <c r="A16" s="13" t="str">
        <f>PURCHASES!F5</f>
        <v>RENT, RATES, POWER &amp; INSURANCE</v>
      </c>
      <c r="B16" s="42">
        <f>PURCHASES!F29</f>
        <v>339.6</v>
      </c>
      <c r="C16" s="6"/>
    </row>
    <row r="17" spans="1:4">
      <c r="A17" s="13" t="str">
        <f>PURCHASES!G5</f>
        <v>REPAIRS AND RENEWALS OF PROPERTY &amp; EQUIPMENT</v>
      </c>
      <c r="B17" s="42">
        <f>PURCHASES!G29</f>
        <v>0</v>
      </c>
      <c r="C17" s="6"/>
    </row>
    <row r="18" spans="1:4">
      <c r="A18" s="13" t="str">
        <f>PURCHASES!H5</f>
        <v>ACCOUNTANCY, LEGAL &amp; PROFESSIONAL COSTS</v>
      </c>
      <c r="B18" s="42">
        <f>PURCHASES!H29</f>
        <v>127.3</v>
      </c>
      <c r="C18" s="6"/>
    </row>
    <row r="19" spans="1:4">
      <c r="A19" s="13" t="str">
        <f>PURCHASES!I5</f>
        <v>INTEREST ON BANK AND OTHER LOANS</v>
      </c>
      <c r="B19" s="42">
        <f>PURCHASES!I29</f>
        <v>0</v>
      </c>
      <c r="C19" s="6"/>
    </row>
    <row r="20" spans="1:4">
      <c r="A20" s="13" t="str">
        <f>PURCHASES!J5</f>
        <v>TELEPHONE, FAX, STATIONERY AND OTHER OFFICE COSTS</v>
      </c>
      <c r="B20" s="42">
        <f>PURCHASES!J29</f>
        <v>406.22</v>
      </c>
      <c r="C20" s="6"/>
    </row>
    <row r="21" spans="1:4">
      <c r="A21" s="13" t="str">
        <f>PURCHASES!K5</f>
        <v>ADVERTISING</v>
      </c>
      <c r="B21" s="42">
        <f>PURCHASES!K29</f>
        <v>962.39</v>
      </c>
      <c r="C21" s="6"/>
    </row>
    <row r="22" spans="1:4">
      <c r="A22" s="13" t="str">
        <f>PURCHASES!L5</f>
        <v>BANK, CREDIT CARD CHARGES</v>
      </c>
      <c r="B22" s="42">
        <f>PURCHASES!L29</f>
        <v>0</v>
      </c>
      <c r="C22" s="6"/>
    </row>
    <row r="23" spans="1:4">
      <c r="A23" s="13" t="str">
        <f>PURCHASES!M5</f>
        <v>OTHER BUSINESS EXPENSES</v>
      </c>
      <c r="B23" s="42">
        <f>PURCHASES!M29</f>
        <v>2544.7299999999996</v>
      </c>
      <c r="C23" s="6"/>
    </row>
    <row r="24" spans="1:4">
      <c r="B24" s="6"/>
      <c r="C24" s="7"/>
    </row>
    <row r="25" spans="1:4">
      <c r="B25" s="6"/>
      <c r="C25" s="42">
        <f>-SUM(B13:B23)</f>
        <v>-4995.24</v>
      </c>
    </row>
    <row r="26" spans="1:4">
      <c r="B26" s="6"/>
      <c r="C26" s="6"/>
    </row>
    <row r="27" spans="1:4">
      <c r="A27" t="s">
        <v>118</v>
      </c>
      <c r="B27" s="6"/>
      <c r="C27" s="6">
        <f>SUM(C5:C26)</f>
        <v>6734.7499999999982</v>
      </c>
    </row>
    <row r="28" spans="1:4">
      <c r="B28" s="6"/>
      <c r="C28" s="6">
        <v>4760</v>
      </c>
      <c r="D28" t="s">
        <v>119</v>
      </c>
    </row>
    <row r="29" spans="1:4">
      <c r="B29" s="6"/>
      <c r="C29" s="6">
        <v>372.7</v>
      </c>
      <c r="D29" t="s">
        <v>120</v>
      </c>
    </row>
    <row r="30" spans="1:4">
      <c r="B30" s="6"/>
      <c r="C30" s="6"/>
    </row>
    <row r="31" spans="1:4">
      <c r="B31" s="6"/>
      <c r="C31" s="6"/>
    </row>
    <row r="32" spans="1:4">
      <c r="B32" s="6"/>
      <c r="C32" s="25">
        <f>SUM(C27-C28-C29)</f>
        <v>1602.0499999999981</v>
      </c>
      <c r="D32" t="s">
        <v>121</v>
      </c>
    </row>
    <row r="33" spans="1:3">
      <c r="A33" s="5" t="str">
        <f>A1</f>
        <v>Grow Batheaston</v>
      </c>
      <c r="B33" s="6"/>
      <c r="C33" s="6"/>
    </row>
    <row r="34" spans="1:3">
      <c r="A34" s="5" t="s">
        <v>122</v>
      </c>
      <c r="B34" s="6"/>
      <c r="C34" s="6"/>
    </row>
    <row r="35" spans="1:3">
      <c r="B35" s="6"/>
      <c r="C35" s="6"/>
    </row>
    <row r="36" spans="1:3">
      <c r="A36" t="str">
        <f>PURCHASES!N5</f>
        <v>CAPITAL PURCHASES (OVER £200)</v>
      </c>
      <c r="B36" s="6">
        <f>PURCHASES!N29</f>
        <v>0</v>
      </c>
      <c r="C36" s="6"/>
    </row>
    <row r="37" spans="1:3">
      <c r="B37" s="6"/>
      <c r="C37" s="6"/>
    </row>
  </sheetData>
  <pageMargins left="0.70866141732283472" right="0.70866141732283472" top="1.1399999999999999" bottom="0.74803149606299213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96C59414F84947A9782611073FC86F" ma:contentTypeVersion="11" ma:contentTypeDescription="Create a new document." ma:contentTypeScope="" ma:versionID="f54eecad1c3a1a6aa8396132d608a542">
  <xsd:schema xmlns:xsd="http://www.w3.org/2001/XMLSchema" xmlns:xs="http://www.w3.org/2001/XMLSchema" xmlns:p="http://schemas.microsoft.com/office/2006/metadata/properties" xmlns:ns2="d7bd7913-f69f-434c-85fb-ce22fb1430c1" targetNamespace="http://schemas.microsoft.com/office/2006/metadata/properties" ma:root="true" ma:fieldsID="d081b95b234901f1377e543c60286228" ns2:_="">
    <xsd:import namespace="d7bd7913-f69f-434c-85fb-ce22fb1430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d7913-f69f-434c-85fb-ce22fb1430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5E1527-8C16-4612-872D-C4F581C7C15F}"/>
</file>

<file path=customXml/itemProps2.xml><?xml version="1.0" encoding="utf-8"?>
<ds:datastoreItem xmlns:ds="http://schemas.openxmlformats.org/officeDocument/2006/customXml" ds:itemID="{861F14E6-7D07-4B51-9C1B-494522B267AF}"/>
</file>

<file path=customXml/itemProps3.xml><?xml version="1.0" encoding="utf-8"?>
<ds:datastoreItem xmlns:ds="http://schemas.openxmlformats.org/officeDocument/2006/customXml" ds:itemID="{6169564C-6068-4AD5-998B-DFC02AE2B4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Nicky</dc:creator>
  <cp:keywords/>
  <dc:description/>
  <cp:lastModifiedBy>Alexandra Rogers</cp:lastModifiedBy>
  <cp:revision/>
  <dcterms:created xsi:type="dcterms:W3CDTF">2011-04-27T21:13:58Z</dcterms:created>
  <dcterms:modified xsi:type="dcterms:W3CDTF">2021-11-11T11:06:27Z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0x0101007A96C59414F84947A9782611073FC86F</vt:lpwstr>
  </property>
</Properties>
</file>